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O:\ENGINEERING\LIGHT LAB\2022 RETESTING\Photometry Refresh Project\Awaiting Approval\Awaiting Approval (AG)\A1A IES FILES\"/>
    </mc:Choice>
  </mc:AlternateContent>
  <xr:revisionPtr revIDLastSave="0" documentId="13_ncr:1_{0C0D9BEF-8496-4344-B833-FB7D93005C3D}" xr6:coauthVersionLast="47" xr6:coauthVersionMax="47" xr10:uidLastSave="{00000000-0000-0000-0000-000000000000}"/>
  <bookViews>
    <workbookView xWindow="28702" yWindow="37" windowWidth="28995" windowHeight="1579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3" i="1" l="1"/>
  <c r="E2" i="1"/>
</calcChain>
</file>

<file path=xl/sharedStrings.xml><?xml version="1.0" encoding="utf-8"?>
<sst xmlns="http://schemas.openxmlformats.org/spreadsheetml/2006/main" count="13" uniqueCount="13">
  <si>
    <t>TEST</t>
  </si>
  <si>
    <t>MODEL</t>
  </si>
  <si>
    <t>LUMENS</t>
  </si>
  <si>
    <t>WATTS</t>
  </si>
  <si>
    <t>LPW</t>
  </si>
  <si>
    <t>HORIZ. BEAM ANGLE</t>
  </si>
  <si>
    <t>MAX CD</t>
  </si>
  <si>
    <t>VERT. BEAM ANGLE</t>
  </si>
  <si>
    <t>PMA1A-2-SF-UNV-AMB-13L-AA-LA-LD</t>
  </si>
  <si>
    <t>PMA1A-4-SF-UNV-AMB-33L-AA-LA-LD</t>
  </si>
  <si>
    <t>8614-35L-A1A</t>
  </si>
  <si>
    <t>8614-17L-A1A</t>
  </si>
  <si>
    <t>REV A AG 04/07/2026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</si>
</sst>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2" borderId="5" xfId="0" applyFill="1" applyBorder="1" applyAlignment="1">
      <alignment horizontal="right"/>
    </xf>
    <xf numFmtId="0" fontId="0" fillId="2" borderId="6" xfId="0" applyFill="1" applyBorder="1"/>
    <xf numFmtId="0" fontId="0" fillId="2" borderId="6" xfId="0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3" borderId="8" xfId="0" applyFill="1" applyBorder="1" applyAlignment="1">
      <alignment horizontal="right"/>
    </xf>
    <xf numFmtId="0" fontId="0" fillId="3" borderId="1" xfId="0" applyFill="1" applyBorder="1"/>
    <xf numFmtId="0" fontId="0" fillId="3" borderId="1" xfId="0" applyFill="1" applyBorder="1" applyAlignment="1">
      <alignment horizontal="center"/>
    </xf>
    <xf numFmtId="164" fontId="0" fillId="3" borderId="1" xfId="0" applyNumberFormat="1" applyFill="1" applyBorder="1" applyAlignment="1">
      <alignment horizontal="center"/>
    </xf>
    <xf numFmtId="0" fontId="0" fillId="3" borderId="9" xfId="0" applyFill="1" applyBorder="1" applyAlignment="1">
      <alignment horizontal="center"/>
    </xf>
    <xf numFmtId="1" fontId="0" fillId="2" borderId="6" xfId="0" applyNumberFormat="1" applyFill="1" applyBorder="1" applyAlignment="1">
      <alignment horizontal="center"/>
    </xf>
    <xf numFmtId="1" fontId="0" fillId="3" borderId="1" xfId="0" applyNumberForma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4"/>
  <sheetViews>
    <sheetView tabSelected="1" zoomScale="160" zoomScaleNormal="160" workbookViewId="0">
      <selection activeCell="A8" sqref="A8"/>
    </sheetView>
  </sheetViews>
  <sheetFormatPr defaultRowHeight="14.25" x14ac:dyDescent="0.45"/>
  <cols>
    <col min="1" max="1" width="12.9296875" customWidth="1"/>
    <col min="2" max="2" width="36.19921875" bestFit="1" customWidth="1"/>
    <col min="6" max="6" width="11.59765625" bestFit="1" customWidth="1"/>
    <col min="7" max="7" width="12.59765625" bestFit="1" customWidth="1"/>
  </cols>
  <sheetData>
    <row r="1" spans="1:11" s="2" customFormat="1" ht="45.75" customHeight="1" thickBot="1" x14ac:dyDescent="0.5">
      <c r="A1" s="4" t="s">
        <v>0</v>
      </c>
      <c r="B1" s="5" t="s">
        <v>1</v>
      </c>
      <c r="C1" s="5" t="s">
        <v>2</v>
      </c>
      <c r="D1" s="5" t="s">
        <v>3</v>
      </c>
      <c r="E1" s="5" t="s">
        <v>4</v>
      </c>
      <c r="F1" s="5" t="s">
        <v>7</v>
      </c>
      <c r="G1" s="5" t="s">
        <v>5</v>
      </c>
      <c r="H1" s="6" t="s">
        <v>6</v>
      </c>
      <c r="J1" s="3"/>
      <c r="K1" s="3"/>
    </row>
    <row r="2" spans="1:11" x14ac:dyDescent="0.45">
      <c r="A2" s="7" t="s">
        <v>11</v>
      </c>
      <c r="B2" s="8" t="s">
        <v>8</v>
      </c>
      <c r="C2" s="9">
        <v>1700</v>
      </c>
      <c r="D2" s="10">
        <v>26</v>
      </c>
      <c r="E2" s="17">
        <f>C2/D2</f>
        <v>65.384615384615387</v>
      </c>
      <c r="F2" s="9">
        <v>120</v>
      </c>
      <c r="G2" s="9">
        <v>120</v>
      </c>
      <c r="H2" s="11">
        <v>215.1</v>
      </c>
      <c r="J2" s="1"/>
      <c r="K2" s="1"/>
    </row>
    <row r="3" spans="1:11" x14ac:dyDescent="0.45">
      <c r="A3" s="12" t="s">
        <v>10</v>
      </c>
      <c r="B3" s="13" t="s">
        <v>9</v>
      </c>
      <c r="C3" s="14">
        <v>3500</v>
      </c>
      <c r="D3" s="15">
        <v>51</v>
      </c>
      <c r="E3" s="18">
        <f t="shared" ref="E3" si="0">C3/D3</f>
        <v>68.627450980392155</v>
      </c>
      <c r="F3" s="14">
        <v>120</v>
      </c>
      <c r="G3" s="14">
        <v>120</v>
      </c>
      <c r="H3" s="16">
        <v>442.8</v>
      </c>
      <c r="J3" s="1"/>
      <c r="K3" s="1"/>
    </row>
    <row r="4" spans="1:11" x14ac:dyDescent="0.45">
      <c r="A4" t="s">
        <v>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Garrett Morrison</dc:creator>
  <cp:lastModifiedBy>Aaron Graunke</cp:lastModifiedBy>
  <dcterms:created xsi:type="dcterms:W3CDTF">2015-06-05T18:17:20Z</dcterms:created>
  <dcterms:modified xsi:type="dcterms:W3CDTF">2026-04-07T19:31:09Z</dcterms:modified>
</cp:coreProperties>
</file>